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5600" firstSheet="1" activeTab="1"/>
  </bookViews>
  <sheets>
    <sheet name="за 1мес." sheetId="8" r:id="rId1"/>
    <sheet name="за 12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O51" i="3" l="1"/>
  <c r="O52" i="3"/>
  <c r="H9" i="3"/>
  <c r="H24" i="3"/>
  <c r="H33" i="3"/>
  <c r="F33" i="3"/>
  <c r="M34" i="3" l="1"/>
  <c r="D9" i="3"/>
  <c r="F34" i="3" l="1"/>
  <c r="F25" i="3"/>
  <c r="F26" i="3"/>
  <c r="F27" i="3"/>
  <c r="F28" i="3"/>
  <c r="F29" i="3"/>
  <c r="G25" i="3"/>
  <c r="G26" i="3"/>
  <c r="G27" i="3"/>
  <c r="G28" i="3"/>
  <c r="G29" i="3"/>
  <c r="F31" i="3"/>
  <c r="P14" i="3" l="1"/>
  <c r="P17" i="3"/>
  <c r="M11" i="3"/>
  <c r="M12" i="3"/>
  <c r="M13" i="3"/>
  <c r="M14" i="3"/>
  <c r="M16" i="3"/>
  <c r="M17" i="3"/>
  <c r="P11" i="3"/>
  <c r="P12" i="3"/>
  <c r="P19" i="3"/>
  <c r="P21" i="3"/>
  <c r="P24" i="3"/>
  <c r="P26" i="3"/>
  <c r="P27" i="3"/>
  <c r="P28" i="3"/>
  <c r="P29" i="3"/>
  <c r="P31" i="3"/>
  <c r="P32" i="3"/>
  <c r="P33" i="3"/>
  <c r="P36" i="3"/>
  <c r="P38" i="3"/>
  <c r="P39" i="3"/>
  <c r="P40" i="3"/>
  <c r="P41" i="3"/>
  <c r="P42" i="3"/>
  <c r="P44" i="3"/>
  <c r="P45" i="3"/>
  <c r="P47" i="3"/>
  <c r="P48" i="3"/>
  <c r="P49" i="3"/>
  <c r="P52" i="3"/>
  <c r="P53" i="3"/>
  <c r="P55" i="3"/>
  <c r="P57" i="3"/>
  <c r="N11" i="3"/>
  <c r="N12" i="3"/>
  <c r="N13" i="3"/>
  <c r="N14" i="3"/>
  <c r="N16" i="3"/>
  <c r="N17" i="3"/>
  <c r="N19" i="3"/>
  <c r="N21" i="3"/>
  <c r="N24" i="3"/>
  <c r="N26" i="3"/>
  <c r="Q26" i="3" s="1"/>
  <c r="N27" i="3"/>
  <c r="Q27" i="3" s="1"/>
  <c r="N28" i="3"/>
  <c r="Q28" i="3" s="1"/>
  <c r="N29" i="3"/>
  <c r="Q29" i="3" s="1"/>
  <c r="N31" i="3"/>
  <c r="N32" i="3"/>
  <c r="N33" i="3"/>
  <c r="N34" i="3"/>
  <c r="Q34" i="3" s="1"/>
  <c r="N36" i="3"/>
  <c r="Q36" i="3" s="1"/>
  <c r="N38" i="3"/>
  <c r="N39" i="3"/>
  <c r="N40" i="3"/>
  <c r="N41" i="3"/>
  <c r="Q41" i="3" s="1"/>
  <c r="N42" i="3"/>
  <c r="N44" i="3"/>
  <c r="N45" i="3"/>
  <c r="N47" i="3"/>
  <c r="N48" i="3"/>
  <c r="N49" i="3"/>
  <c r="N52" i="3"/>
  <c r="N53" i="3"/>
  <c r="N55" i="3"/>
  <c r="N57" i="3"/>
  <c r="M21" i="3"/>
  <c r="M24" i="3"/>
  <c r="M26" i="3"/>
  <c r="M27" i="3"/>
  <c r="M28" i="3"/>
  <c r="M29" i="3"/>
  <c r="M32" i="3"/>
  <c r="M33" i="3"/>
  <c r="M38" i="3"/>
  <c r="M39" i="3"/>
  <c r="M40" i="3"/>
  <c r="M41" i="3"/>
  <c r="M42" i="3"/>
  <c r="M44" i="3"/>
  <c r="M45" i="3"/>
  <c r="M47" i="3"/>
  <c r="M48" i="3"/>
  <c r="M49" i="3"/>
  <c r="M50" i="3"/>
  <c r="M52" i="3"/>
  <c r="M53" i="3"/>
  <c r="M55" i="3"/>
  <c r="M57" i="3"/>
  <c r="G11" i="3"/>
  <c r="G12" i="3"/>
  <c r="Q12" i="3" s="1"/>
  <c r="G13" i="3"/>
  <c r="Q13" i="3" s="1"/>
  <c r="G14" i="3"/>
  <c r="G15" i="3"/>
  <c r="G16" i="3"/>
  <c r="Q16" i="3" s="1"/>
  <c r="G17" i="3"/>
  <c r="G19" i="3"/>
  <c r="G21" i="3"/>
  <c r="G24" i="3"/>
  <c r="G31" i="3"/>
  <c r="Q31" i="3" s="1"/>
  <c r="G32" i="3"/>
  <c r="G33" i="3"/>
  <c r="G34" i="3"/>
  <c r="G38" i="3"/>
  <c r="Q38" i="3" s="1"/>
  <c r="G39" i="3"/>
  <c r="G40" i="3"/>
  <c r="G41" i="3"/>
  <c r="G42" i="3"/>
  <c r="G44" i="3"/>
  <c r="G45" i="3"/>
  <c r="G47" i="3"/>
  <c r="Q47" i="3" s="1"/>
  <c r="G48" i="3"/>
  <c r="G49" i="3"/>
  <c r="Q50" i="3"/>
  <c r="G52" i="3"/>
  <c r="G53" i="3"/>
  <c r="G55" i="3"/>
  <c r="G57" i="3"/>
  <c r="F11" i="3"/>
  <c r="F12" i="3"/>
  <c r="F13" i="3"/>
  <c r="F14" i="3"/>
  <c r="F15" i="3"/>
  <c r="F16" i="3"/>
  <c r="F17" i="3"/>
  <c r="F19" i="3"/>
  <c r="F21" i="3"/>
  <c r="F24" i="3"/>
  <c r="F38" i="3"/>
  <c r="F39" i="3"/>
  <c r="F40" i="3"/>
  <c r="F41" i="3"/>
  <c r="F42" i="3"/>
  <c r="F44" i="3"/>
  <c r="F45" i="3"/>
  <c r="F47" i="3"/>
  <c r="F48" i="3"/>
  <c r="F49" i="3"/>
  <c r="F50" i="3"/>
  <c r="F52" i="3"/>
  <c r="F53" i="3"/>
  <c r="F55" i="3"/>
  <c r="F57" i="3"/>
  <c r="Q42" i="3" l="1"/>
  <c r="Q57" i="3"/>
  <c r="Q49" i="3"/>
  <c r="Q39" i="3"/>
  <c r="Q24" i="3"/>
  <c r="Q45" i="3"/>
  <c r="Q21" i="3"/>
  <c r="Q19" i="3"/>
  <c r="Q14" i="3"/>
  <c r="Q11" i="3"/>
  <c r="Q40" i="3"/>
  <c r="Q53" i="3"/>
  <c r="Q44" i="3"/>
  <c r="Q55" i="3"/>
  <c r="Q48" i="3"/>
  <c r="Q32" i="3"/>
  <c r="Q17" i="3"/>
  <c r="Q52" i="3"/>
  <c r="Q33" i="3"/>
  <c r="G10" i="3"/>
  <c r="P10" i="3" l="1"/>
  <c r="K22" i="3"/>
  <c r="D22" i="3"/>
  <c r="E46" i="3"/>
  <c r="F46" i="3" l="1"/>
  <c r="N10" i="3"/>
  <c r="M10" i="3"/>
  <c r="Q10" i="3" l="1"/>
  <c r="K51" i="3"/>
  <c r="L51" i="3"/>
  <c r="M51" i="3" s="1"/>
  <c r="J51" i="3"/>
  <c r="D51" i="3"/>
  <c r="E51" i="3"/>
  <c r="C51" i="3"/>
  <c r="K43" i="3"/>
  <c r="L43" i="3"/>
  <c r="M43" i="3" s="1"/>
  <c r="E18" i="3"/>
  <c r="J56" i="3"/>
  <c r="J54" i="3"/>
  <c r="J46" i="3"/>
  <c r="J43" i="3"/>
  <c r="J37" i="3"/>
  <c r="J35" i="3"/>
  <c r="J30" i="3"/>
  <c r="J22" i="3"/>
  <c r="J20" i="3"/>
  <c r="J18" i="3"/>
  <c r="J9" i="3"/>
  <c r="N51" i="3" l="1"/>
  <c r="N43" i="3"/>
  <c r="P51" i="3"/>
  <c r="G51" i="3"/>
  <c r="F51" i="3"/>
  <c r="G18" i="3"/>
  <c r="F18" i="3"/>
  <c r="E56" i="3"/>
  <c r="E54" i="3"/>
  <c r="E43" i="3"/>
  <c r="E37" i="3"/>
  <c r="E30" i="3"/>
  <c r="E22" i="3"/>
  <c r="E20" i="3"/>
  <c r="E9" i="3"/>
  <c r="D56" i="3"/>
  <c r="D54" i="3"/>
  <c r="D46" i="3"/>
  <c r="G46" i="3" s="1"/>
  <c r="D43" i="3"/>
  <c r="D37" i="3"/>
  <c r="D35" i="3"/>
  <c r="D30" i="3"/>
  <c r="D18" i="3"/>
  <c r="D20" i="3"/>
  <c r="L56" i="3"/>
  <c r="L54" i="3"/>
  <c r="L46" i="3"/>
  <c r="L37" i="3"/>
  <c r="M37" i="3" s="1"/>
  <c r="L35" i="3"/>
  <c r="P35" i="3" s="1"/>
  <c r="L30" i="3"/>
  <c r="M30" i="3" s="1"/>
  <c r="L22" i="3"/>
  <c r="L20" i="3"/>
  <c r="M20" i="3" s="1"/>
  <c r="L18" i="3"/>
  <c r="N18" i="3" s="1"/>
  <c r="L9" i="3"/>
  <c r="K56" i="3"/>
  <c r="K54" i="3"/>
  <c r="K46" i="3"/>
  <c r="K37" i="3"/>
  <c r="K35" i="3"/>
  <c r="N35" i="3" s="1"/>
  <c r="Q35" i="3" s="1"/>
  <c r="K30" i="3"/>
  <c r="K20" i="3"/>
  <c r="K18" i="3"/>
  <c r="K9" i="3"/>
  <c r="N20" i="3" l="1"/>
  <c r="L8" i="3"/>
  <c r="Q18" i="3"/>
  <c r="G43" i="3"/>
  <c r="Q43" i="3" s="1"/>
  <c r="G30" i="3"/>
  <c r="N56" i="3"/>
  <c r="M56" i="3"/>
  <c r="M54" i="3"/>
  <c r="N54" i="3"/>
  <c r="Q51" i="3"/>
  <c r="M46" i="3"/>
  <c r="P46" i="3"/>
  <c r="N46" i="3"/>
  <c r="Q46" i="3" s="1"/>
  <c r="N37" i="3"/>
  <c r="N30" i="3"/>
  <c r="M22" i="3"/>
  <c r="N22" i="3"/>
  <c r="P18" i="3"/>
  <c r="G56" i="3"/>
  <c r="F56" i="3"/>
  <c r="P56" i="3"/>
  <c r="P54" i="3"/>
  <c r="F54" i="3"/>
  <c r="G54" i="3"/>
  <c r="F43" i="3"/>
  <c r="P43" i="3"/>
  <c r="P37" i="3"/>
  <c r="F37" i="3"/>
  <c r="G37" i="3"/>
  <c r="F30" i="3"/>
  <c r="P30" i="3"/>
  <c r="F22" i="3"/>
  <c r="P22" i="3"/>
  <c r="G22" i="3"/>
  <c r="G20" i="3"/>
  <c r="P20" i="3"/>
  <c r="F20" i="3"/>
  <c r="K8" i="3"/>
  <c r="G9" i="3"/>
  <c r="Q20" i="3" l="1"/>
  <c r="Q54" i="3"/>
  <c r="Q37" i="3"/>
  <c r="Q56" i="3"/>
  <c r="Q30" i="3"/>
  <c r="Q22" i="3"/>
  <c r="C56" i="3"/>
  <c r="C54" i="3"/>
  <c r="C46" i="3"/>
  <c r="C43" i="3"/>
  <c r="C37" i="3"/>
  <c r="C35" i="3"/>
  <c r="C30" i="3"/>
  <c r="C22" i="3"/>
  <c r="C20" i="3"/>
  <c r="C18" i="3"/>
  <c r="C9" i="3"/>
  <c r="F9" i="3" s="1"/>
  <c r="C8" i="3" l="1"/>
  <c r="P9" i="3"/>
  <c r="N9" i="3"/>
  <c r="Q9" i="3" s="1"/>
  <c r="J8" i="3"/>
  <c r="M9" i="3"/>
  <c r="E8" i="3"/>
  <c r="D8" i="3"/>
  <c r="O13" i="3" l="1"/>
  <c r="O25" i="3"/>
  <c r="O37" i="3"/>
  <c r="O53" i="3"/>
  <c r="O54" i="3"/>
  <c r="O11" i="3"/>
  <c r="O23" i="3"/>
  <c r="O31" i="3"/>
  <c r="O39" i="3"/>
  <c r="O47" i="3"/>
  <c r="O55" i="3"/>
  <c r="O12" i="3"/>
  <c r="O16" i="3"/>
  <c r="O20" i="3"/>
  <c r="O24" i="3"/>
  <c r="O28" i="3"/>
  <c r="O32" i="3"/>
  <c r="O36" i="3"/>
  <c r="O40" i="3"/>
  <c r="O44" i="3"/>
  <c r="O48" i="3"/>
  <c r="O56" i="3"/>
  <c r="O17" i="3"/>
  <c r="O21" i="3"/>
  <c r="O29" i="3"/>
  <c r="O33" i="3"/>
  <c r="O41" i="3"/>
  <c r="O45" i="3"/>
  <c r="O49" i="3"/>
  <c r="O57" i="3"/>
  <c r="O14" i="3"/>
  <c r="O18" i="3"/>
  <c r="O22" i="3"/>
  <c r="O26" i="3"/>
  <c r="O30" i="3"/>
  <c r="O34" i="3"/>
  <c r="O38" i="3"/>
  <c r="O42" i="3"/>
  <c r="O46" i="3"/>
  <c r="O50" i="3"/>
  <c r="O10" i="3"/>
  <c r="O15" i="3"/>
  <c r="O19" i="3"/>
  <c r="O27" i="3"/>
  <c r="O35" i="3"/>
  <c r="O43" i="3"/>
  <c r="H18" i="3"/>
  <c r="H19" i="3"/>
  <c r="H31" i="3"/>
  <c r="H39" i="3"/>
  <c r="H51" i="3"/>
  <c r="H10" i="3"/>
  <c r="H16" i="3"/>
  <c r="H32" i="3"/>
  <c r="H40" i="3"/>
  <c r="H48" i="3"/>
  <c r="H13" i="3"/>
  <c r="H17" i="3"/>
  <c r="H21" i="3"/>
  <c r="H25" i="3"/>
  <c r="H29" i="3"/>
  <c r="H37" i="3"/>
  <c r="H41" i="3"/>
  <c r="H45" i="3"/>
  <c r="H49" i="3"/>
  <c r="H53" i="3"/>
  <c r="H57" i="3"/>
  <c r="H14" i="3"/>
  <c r="H22" i="3"/>
  <c r="H26" i="3"/>
  <c r="H30" i="3"/>
  <c r="H34" i="3"/>
  <c r="H38" i="3"/>
  <c r="H42" i="3"/>
  <c r="H46" i="3"/>
  <c r="H50" i="3"/>
  <c r="H54" i="3"/>
  <c r="H11" i="3"/>
  <c r="H15" i="3"/>
  <c r="H23" i="3"/>
  <c r="H27" i="3"/>
  <c r="H35" i="3"/>
  <c r="H43" i="3"/>
  <c r="H47" i="3"/>
  <c r="H55" i="3"/>
  <c r="H12" i="3"/>
  <c r="H20" i="3"/>
  <c r="H28" i="3"/>
  <c r="H36" i="3"/>
  <c r="H44" i="3"/>
  <c r="H52" i="3"/>
  <c r="H56" i="3"/>
  <c r="G8" i="3"/>
  <c r="M8" i="3"/>
  <c r="N8" i="3"/>
  <c r="P8" i="3"/>
  <c r="F8" i="3"/>
  <c r="O9" i="3" l="1"/>
  <c r="Q8" i="3"/>
  <c r="P52" i="8" l="1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D49" i="8"/>
  <c r="C49" i="8"/>
  <c r="P48" i="8"/>
  <c r="N48" i="8"/>
  <c r="M48" i="8"/>
  <c r="G48" i="8"/>
  <c r="F48" i="8"/>
  <c r="L47" i="8"/>
  <c r="K47" i="8"/>
  <c r="J47" i="8"/>
  <c r="E47" i="8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L8" i="8" s="1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G13" i="8"/>
  <c r="Q13" i="8" s="1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O45" i="8" l="1"/>
  <c r="O38" i="8"/>
  <c r="C8" i="8"/>
  <c r="G47" i="8"/>
  <c r="N42" i="8"/>
  <c r="M47" i="8"/>
  <c r="E8" i="8"/>
  <c r="H39" i="8" s="1"/>
  <c r="G49" i="8"/>
  <c r="Q25" i="8"/>
  <c r="H52" i="8"/>
  <c r="H48" i="8"/>
  <c r="H47" i="8"/>
  <c r="O47" i="8"/>
  <c r="O29" i="8"/>
  <c r="J8" i="8"/>
  <c r="D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M8" i="8"/>
  <c r="G9" i="8"/>
  <c r="N9" i="8"/>
  <c r="P9" i="8"/>
  <c r="H10" i="8"/>
  <c r="H11" i="8"/>
  <c r="H12" i="8"/>
  <c r="H13" i="8"/>
  <c r="H15" i="8"/>
  <c r="O16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N8" i="8"/>
  <c r="F9" i="8"/>
  <c r="M9" i="8"/>
  <c r="O10" i="8"/>
  <c r="O12" i="8"/>
  <c r="O13" i="8"/>
  <c r="O14" i="8"/>
  <c r="O15" i="8"/>
  <c r="H16" i="8"/>
  <c r="G17" i="8"/>
  <c r="Q17" i="8" s="1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O42" i="8"/>
  <c r="O43" i="8"/>
  <c r="O44" i="8"/>
  <c r="H46" i="8"/>
  <c r="G51" i="8"/>
  <c r="Q51" i="8" s="1"/>
  <c r="H28" i="8" l="1"/>
  <c r="P8" i="8"/>
  <c r="F8" i="8"/>
  <c r="H37" i="8"/>
  <c r="H17" i="8"/>
  <c r="G8" i="8"/>
  <c r="Q8" i="8" s="1"/>
  <c r="H42" i="8"/>
  <c r="H18" i="8"/>
  <c r="H36" i="8"/>
  <c r="Q49" i="8"/>
  <c r="Q32" i="8"/>
  <c r="Q20" i="8"/>
  <c r="Q27" i="8"/>
  <c r="Q39" i="8"/>
  <c r="Q34" i="8"/>
  <c r="Q9" i="8"/>
</calcChain>
</file>

<file path=xl/sharedStrings.xml><?xml version="1.0" encoding="utf-8"?>
<sst xmlns="http://schemas.openxmlformats.org/spreadsheetml/2006/main" count="241" uniqueCount="132">
  <si>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</si>
  <si>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</si>
  <si>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</si>
  <si>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</si>
  <si>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</si>
  <si>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</si>
  <si>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</si>
  <si>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</si>
  <si>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</si>
  <si>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</si>
  <si>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</si>
  <si>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</si>
  <si>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</si>
  <si>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</si>
  <si>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</si>
  <si>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</si>
  <si>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</si>
  <si>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</si>
  <si>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</si>
  <si>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</si>
  <si>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</si>
  <si>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</si>
  <si>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</si>
  <si>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</si>
  <si>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</si>
  <si>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</si>
  <si>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</si>
  <si>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</si>
  <si>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</si>
  <si>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</si>
  <si>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</si>
  <si>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</si>
  <si>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</si>
  <si>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</si>
  <si>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</si>
  <si>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</si>
  <si>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</si>
  <si>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</si>
  <si>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</si>
  <si>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</si>
  <si>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</si>
  <si>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</si>
  <si>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</si>
  <si>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</si>
  <si>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</si>
  <si>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</si>
  <si>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</si>
  <si>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</si>
  <si>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</si>
  <si>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</si>
  <si>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</si>
  <si>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</si>
  <si>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</si>
  <si>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</si>
  <si>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</si>
  <si>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</si>
  <si>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</si>
  <si>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</si>
  <si>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</si>
  <si>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</si>
  <si>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</si>
  <si>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</si>
  <si>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</si>
  <si>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</si>
  <si>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</si>
  <si>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</si>
  <si>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</si>
  <si>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</si>
  <si>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</si>
  <si>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</si>
  <si>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</si>
  <si>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</si>
  <si>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</si>
  <si>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</si>
  <si>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</si>
  <si>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</si>
  <si>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</si>
  <si>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</si>
  <si>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</si>
  <si>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</si>
  <si>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</si>
  <si>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</si>
  <si>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</si>
  <si>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</si>
  <si>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</si>
  <si>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</si>
  <si>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</si>
  <si>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</si>
  <si>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</si>
  <si>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</si>
  <si>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</si>
  <si>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</si>
  <si>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</si>
  <si>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</si>
  <si>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</si>
  <si>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</si>
  <si>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</si>
  <si>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</si>
  <si>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</si>
  <si>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</si>
  <si>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</si>
  <si>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</si>
  <si>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</si>
  <si>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</si>
  <si>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</si>
  <si>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</si>
  <si>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</si>
  <si>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</si>
  <si>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</si>
  <si>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</si>
  <si>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</si>
  <si>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</si>
  <si>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</si>
  <si>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</si>
  <si>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</si>
  <si>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</si>
  <si>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</si>
  <si>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</si>
  <si>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</si>
  <si>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</si>
  <si>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</si>
  <si>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</si>
  <si>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</si>
  <si>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</si>
  <si>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</si>
  <si>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</si>
  <si>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</si>
  <si>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12  месяцев  2025 года в разрезе разделов, подразделов классификации расходов</t>
  </si>
  <si>
    <t>за 12  месяцев   2025 года</t>
  </si>
  <si>
    <t>в 23,5 раза</t>
  </si>
  <si>
    <t>в 2,3 раза</t>
  </si>
  <si>
    <t>в 41,2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</si>
</sst>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4" fontId="1" fillId="0" borderId="7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"/>
      <c r="S1" s="1"/>
      <c r="T1" s="1"/>
      <c r="U1" s="1"/>
    </row>
    <row r="2" spans="1:21" ht="22.5" customHeight="1" x14ac:dyDescent="0.25">
      <c r="A2" s="36" t="s">
        <v>109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3" t="s">
        <v>1</v>
      </c>
      <c r="B4" s="33" t="s">
        <v>2</v>
      </c>
      <c r="C4" s="38" t="s">
        <v>110</v>
      </c>
      <c r="D4" s="39"/>
      <c r="E4" s="39"/>
      <c r="F4" s="39"/>
      <c r="G4" s="39"/>
      <c r="H4" s="40"/>
      <c r="I4" s="17"/>
      <c r="J4" s="38" t="s">
        <v>5</v>
      </c>
      <c r="K4" s="39"/>
      <c r="L4" s="39"/>
      <c r="M4" s="39"/>
      <c r="N4" s="39"/>
      <c r="O4" s="39"/>
      <c r="P4" s="39"/>
      <c r="Q4" s="40"/>
      <c r="R4" s="1"/>
      <c r="S4" s="1"/>
      <c r="T4" s="1"/>
      <c r="U4" s="1"/>
    </row>
    <row r="5" spans="1:21" ht="17.25" customHeight="1" x14ac:dyDescent="0.25">
      <c r="A5" s="37"/>
      <c r="B5" s="37"/>
      <c r="C5" s="33" t="s">
        <v>96</v>
      </c>
      <c r="D5" s="33" t="s">
        <v>99</v>
      </c>
      <c r="E5" s="33" t="s">
        <v>10</v>
      </c>
      <c r="F5" s="41" t="s">
        <v>3</v>
      </c>
      <c r="G5" s="42"/>
      <c r="H5" s="33" t="s">
        <v>4</v>
      </c>
      <c r="I5" s="18"/>
      <c r="J5" s="33" t="s">
        <v>100</v>
      </c>
      <c r="K5" s="33" t="s">
        <v>101</v>
      </c>
      <c r="L5" s="33" t="s">
        <v>9</v>
      </c>
      <c r="M5" s="43" t="s">
        <v>6</v>
      </c>
      <c r="N5" s="44"/>
      <c r="O5" s="33" t="s">
        <v>7</v>
      </c>
      <c r="P5" s="33" t="s">
        <v>8</v>
      </c>
      <c r="Q5" s="33" t="s">
        <v>102</v>
      </c>
      <c r="R5" s="1"/>
      <c r="S5" s="1"/>
      <c r="T5" s="1"/>
      <c r="U5" s="1"/>
    </row>
    <row r="6" spans="1:21" ht="63.75" x14ac:dyDescent="0.25">
      <c r="A6" s="34"/>
      <c r="B6" s="34"/>
      <c r="C6" s="34"/>
      <c r="D6" s="34"/>
      <c r="E6" s="34"/>
      <c r="F6" s="18" t="s">
        <v>97</v>
      </c>
      <c r="G6" s="18" t="s">
        <v>98</v>
      </c>
      <c r="H6" s="34"/>
      <c r="I6" s="18"/>
      <c r="J6" s="34"/>
      <c r="K6" s="34"/>
      <c r="L6" s="34"/>
      <c r="M6" s="18" t="s">
        <v>97</v>
      </c>
      <c r="N6" s="18" t="s">
        <v>98</v>
      </c>
      <c r="O6" s="34"/>
      <c r="P6" s="34"/>
      <c r="Q6" s="34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70" zoomScaleNormal="70" workbookViewId="0">
      <selection activeCell="O8" sqref="O8"/>
    </sheetView>
  </sheetViews>
  <sheetFormatPr defaultRowHeight="15" x14ac:dyDescent="0.25"/>
  <cols>
    <col min="1" max="1" width="36.425781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5.140625" customWidth="1"/>
    <col min="8" max="8" width="9.5703125" bestFit="1" customWidth="1"/>
    <col min="9" max="9" width="0" hidden="1" customWidth="1"/>
    <col min="10" max="10" width="19.140625" customWidth="1"/>
    <col min="11" max="11" width="27" customWidth="1"/>
    <col min="12" max="12" width="19.7109375" customWidth="1"/>
    <col min="13" max="13" width="11.5703125" customWidth="1"/>
    <col min="14" max="14" width="17.2851562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15.75" x14ac:dyDescent="0.25">
      <c r="A2" s="36" t="s">
        <v>127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3" t="s">
        <v>1</v>
      </c>
      <c r="B4" s="33" t="s">
        <v>2</v>
      </c>
      <c r="C4" s="38" t="s">
        <v>128</v>
      </c>
      <c r="D4" s="39"/>
      <c r="E4" s="39"/>
      <c r="F4" s="39"/>
      <c r="G4" s="39"/>
      <c r="H4" s="40"/>
      <c r="I4" s="17"/>
      <c r="J4" s="38" t="s">
        <v>5</v>
      </c>
      <c r="K4" s="39"/>
      <c r="L4" s="39"/>
      <c r="M4" s="39"/>
      <c r="N4" s="39"/>
      <c r="O4" s="39"/>
      <c r="P4" s="39"/>
      <c r="Q4" s="40"/>
    </row>
    <row r="5" spans="1:17" ht="25.5" customHeight="1" x14ac:dyDescent="0.25">
      <c r="A5" s="37"/>
      <c r="B5" s="37"/>
      <c r="C5" s="33" t="s">
        <v>96</v>
      </c>
      <c r="D5" s="33" t="s">
        <v>99</v>
      </c>
      <c r="E5" s="33" t="s">
        <v>10</v>
      </c>
      <c r="F5" s="41" t="s">
        <v>3</v>
      </c>
      <c r="G5" s="42"/>
      <c r="H5" s="33" t="s">
        <v>4</v>
      </c>
      <c r="I5" s="18"/>
      <c r="J5" s="33" t="s">
        <v>100</v>
      </c>
      <c r="K5" s="33" t="s">
        <v>101</v>
      </c>
      <c r="L5" s="33" t="s">
        <v>9</v>
      </c>
      <c r="M5" s="43" t="s">
        <v>6</v>
      </c>
      <c r="N5" s="44"/>
      <c r="O5" s="33" t="s">
        <v>7</v>
      </c>
      <c r="P5" s="33" t="s">
        <v>8</v>
      </c>
      <c r="Q5" s="33" t="s">
        <v>102</v>
      </c>
    </row>
    <row r="6" spans="1:17" ht="63.75" x14ac:dyDescent="0.25">
      <c r="A6" s="34"/>
      <c r="B6" s="34"/>
      <c r="C6" s="34"/>
      <c r="D6" s="34"/>
      <c r="E6" s="34"/>
      <c r="F6" s="18" t="s">
        <v>97</v>
      </c>
      <c r="G6" s="18" t="s">
        <v>98</v>
      </c>
      <c r="H6" s="34"/>
      <c r="I6" s="18"/>
      <c r="J6" s="34"/>
      <c r="K6" s="34"/>
      <c r="L6" s="34"/>
      <c r="M6" s="18" t="s">
        <v>97</v>
      </c>
      <c r="N6" s="18" t="s">
        <v>98</v>
      </c>
      <c r="O6" s="34"/>
      <c r="P6" s="34"/>
      <c r="Q6" s="34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1509052429.4399998</v>
      </c>
      <c r="E8" s="19">
        <f>SUM(E9+E18+E20+E22+E30+E37+E43+E46+E51+E54+E56+E35)</f>
        <v>1446412567.4300001</v>
      </c>
      <c r="F8" s="19">
        <f t="shared" ref="F8:F57" si="0">E8/C8*100</f>
        <v>127.31536680924972</v>
      </c>
      <c r="G8" s="32">
        <f t="shared" ref="G8:G57" si="1">E8/D8*100</f>
        <v>95.849059927411204</v>
      </c>
      <c r="H8" s="26">
        <v>100</v>
      </c>
      <c r="I8" s="19"/>
      <c r="J8" s="19">
        <f>SUM(J9+J18+J20+J22+J30+J35+J37+J43+J46+J51+J54+J56)</f>
        <v>1007827100</v>
      </c>
      <c r="K8" s="19">
        <f>SUM(K9+K18+K20+K22+K30+K37+K43+K46+K51+K54+K56+K35)</f>
        <v>1356923227.4099998</v>
      </c>
      <c r="L8" s="19">
        <f>SUM(L9+L18+L20+L22+L30+L37+L43+L46+L51+L54+L56+L35)</f>
        <v>1169177753.8599999</v>
      </c>
      <c r="M8" s="19">
        <f t="shared" ref="M8:M57" si="2">L8/J8*100</f>
        <v>116.00975542927947</v>
      </c>
      <c r="N8" s="19">
        <f>L8/K8*100</f>
        <v>86.163883869218211</v>
      </c>
      <c r="O8" s="26">
        <v>100</v>
      </c>
      <c r="P8" s="19">
        <f>E8/L8*100</f>
        <v>123.71194736255622</v>
      </c>
      <c r="Q8" s="19">
        <f>G8-N8</f>
        <v>9.6851760581929938</v>
      </c>
    </row>
    <row r="9" spans="1:17" s="30" customFormat="1" ht="34.5" customHeight="1" x14ac:dyDescent="0.25">
      <c r="A9" s="4" t="s">
        <v>12</v>
      </c>
      <c r="B9" s="5" t="s">
        <v>13</v>
      </c>
      <c r="C9" s="20">
        <f>SUM(C10:C17)</f>
        <v>118246100</v>
      </c>
      <c r="D9" s="20">
        <f>SUM(D10:D17)</f>
        <v>140645532.59</v>
      </c>
      <c r="E9" s="20">
        <f>E10+E11+E12+E13+E14+E15+E16+E17</f>
        <v>133868027.93000001</v>
      </c>
      <c r="F9" s="24">
        <f t="shared" si="0"/>
        <v>113.21136843413863</v>
      </c>
      <c r="G9" s="24">
        <f t="shared" si="1"/>
        <v>95.181144729454502</v>
      </c>
      <c r="H9" s="27">
        <f>H10+H11+H12+H13+H14+H15+H16+H17-0.1</f>
        <v>9.1551759397291494</v>
      </c>
      <c r="I9" s="20"/>
      <c r="J9" s="20">
        <f>SUM(J10:J17)</f>
        <v>94531700</v>
      </c>
      <c r="K9" s="20">
        <f>K10+K11+K12+K13+K14+K15+K16+K17</f>
        <v>106321232.03</v>
      </c>
      <c r="L9" s="20">
        <f>L10+L11+L12+L13+L14+L15+L16+L17</f>
        <v>103483716.32999998</v>
      </c>
      <c r="M9" s="20">
        <f t="shared" si="2"/>
        <v>109.46985649258396</v>
      </c>
      <c r="N9" s="20">
        <f>L9/K9*100</f>
        <v>97.331186211988808</v>
      </c>
      <c r="O9" s="27">
        <f>O10+O11+O12+O13+O14+O15+O16+O17-0.1</f>
        <v>8.8509823239752965</v>
      </c>
      <c r="P9" s="21">
        <f>E9/L9*100</f>
        <v>129.36144224189559</v>
      </c>
      <c r="Q9" s="22">
        <f>G9-N9</f>
        <v>-2.1500414825343057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22">
        <v>6084546.9199999999</v>
      </c>
      <c r="E10" s="22">
        <v>6082874.7599999998</v>
      </c>
      <c r="F10" s="25" t="s">
        <v>130</v>
      </c>
      <c r="G10" s="25">
        <f t="shared" si="1"/>
        <v>99.972517920857769</v>
      </c>
      <c r="H10" s="28">
        <f>E10/$E$8*100</f>
        <v>0.4205490810141474</v>
      </c>
      <c r="I10" s="22"/>
      <c r="J10" s="22">
        <v>2380300</v>
      </c>
      <c r="K10" s="22">
        <v>4306115.8099999996</v>
      </c>
      <c r="L10" s="22">
        <v>4236266.5599999996</v>
      </c>
      <c r="M10" s="22">
        <f t="shared" si="2"/>
        <v>177.97195983699532</v>
      </c>
      <c r="N10" s="22">
        <f>L10/K10*100</f>
        <v>98.377905911452942</v>
      </c>
      <c r="O10" s="28">
        <f>L10/$L$8*100</f>
        <v>0.36232870032072645</v>
      </c>
      <c r="P10" s="23">
        <f>E10/L10*100</f>
        <v>143.59046282488893</v>
      </c>
      <c r="Q10" s="22">
        <f>G10-N10</f>
        <v>1.5946120094048268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22">
        <v>1594700</v>
      </c>
      <c r="E11" s="22">
        <v>1544556.43</v>
      </c>
      <c r="F11" s="25">
        <f t="shared" si="0"/>
        <v>96.855611086724764</v>
      </c>
      <c r="G11" s="25">
        <f t="shared" si="1"/>
        <v>96.855611086724764</v>
      </c>
      <c r="H11" s="28">
        <f>E11/$E$8*100</f>
        <v>0.10678532977243019</v>
      </c>
      <c r="I11" s="22"/>
      <c r="J11" s="22">
        <v>1372600</v>
      </c>
      <c r="K11" s="22">
        <v>1217398.73</v>
      </c>
      <c r="L11" s="22">
        <v>1211857.42</v>
      </c>
      <c r="M11" s="22">
        <f t="shared" si="2"/>
        <v>88.289189858662382</v>
      </c>
      <c r="N11" s="22">
        <f t="shared" ref="N11:N57" si="3">L11/K11*100</f>
        <v>99.544823740698334</v>
      </c>
      <c r="O11" s="28">
        <f>L11/$L$8*100+0.1</f>
        <v>0.20365040012086227</v>
      </c>
      <c r="P11" s="23">
        <f t="shared" ref="P11:P57" si="4">E11/L11*100</f>
        <v>127.45364302015001</v>
      </c>
      <c r="Q11" s="22">
        <f t="shared" ref="Q11:Q57" si="5">G11-N11</f>
        <v>-2.6892126539735699</v>
      </c>
    </row>
    <row r="12" spans="1:17" ht="107.25" customHeight="1" x14ac:dyDescent="0.25">
      <c r="A12" s="7" t="s">
        <v>19</v>
      </c>
      <c r="B12" s="8" t="s">
        <v>18</v>
      </c>
      <c r="C12" s="22">
        <v>45869900</v>
      </c>
      <c r="D12" s="22">
        <v>59337441.75</v>
      </c>
      <c r="E12" s="22">
        <v>57406895.740000002</v>
      </c>
      <c r="F12" s="25">
        <f t="shared" si="0"/>
        <v>125.15156069666602</v>
      </c>
      <c r="G12" s="25">
        <f t="shared" si="1"/>
        <v>96.746496051963675</v>
      </c>
      <c r="H12" s="28">
        <f t="shared" ref="H12:H57" si="6">E12/$E$8*100</f>
        <v>3.9689157182864596</v>
      </c>
      <c r="I12" s="22"/>
      <c r="J12" s="22">
        <v>37127500</v>
      </c>
      <c r="K12" s="22">
        <v>41031415.140000001</v>
      </c>
      <c r="L12" s="22">
        <v>40628585.439999998</v>
      </c>
      <c r="M12" s="22">
        <f t="shared" si="2"/>
        <v>109.42989816173994</v>
      </c>
      <c r="N12" s="22">
        <f t="shared" si="3"/>
        <v>99.01824078300605</v>
      </c>
      <c r="O12" s="28">
        <f t="shared" ref="O12:O57" si="7">L12/$L$8*100</f>
        <v>3.4749707908712879</v>
      </c>
      <c r="P12" s="23">
        <f t="shared" si="4"/>
        <v>141.29681139102934</v>
      </c>
      <c r="Q12" s="22">
        <f t="shared" si="5"/>
        <v>-2.2717447310423751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22">
        <v>10200</v>
      </c>
      <c r="E13" s="22">
        <v>10200</v>
      </c>
      <c r="F13" s="25">
        <f t="shared" si="0"/>
        <v>100</v>
      </c>
      <c r="G13" s="25">
        <f t="shared" si="1"/>
        <v>100</v>
      </c>
      <c r="H13" s="28">
        <f t="shared" si="6"/>
        <v>7.0519298778794898E-4</v>
      </c>
      <c r="I13" s="22"/>
      <c r="J13" s="22">
        <v>9400</v>
      </c>
      <c r="K13" s="22">
        <v>9400</v>
      </c>
      <c r="L13" s="22">
        <v>9400</v>
      </c>
      <c r="M13" s="22">
        <f t="shared" si="2"/>
        <v>100</v>
      </c>
      <c r="N13" s="22">
        <f t="shared" si="3"/>
        <v>100</v>
      </c>
      <c r="O13" s="28">
        <f t="shared" si="7"/>
        <v>8.0398382273065203E-4</v>
      </c>
      <c r="P13" s="23">
        <v>0</v>
      </c>
      <c r="Q13" s="22">
        <f t="shared" si="5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22">
        <v>17526326.48</v>
      </c>
      <c r="E14" s="22">
        <v>17451928.449999999</v>
      </c>
      <c r="F14" s="25">
        <f t="shared" si="0"/>
        <v>96.282783285611032</v>
      </c>
      <c r="G14" s="25">
        <f t="shared" si="1"/>
        <v>99.575506994663712</v>
      </c>
      <c r="H14" s="28">
        <f t="shared" si="6"/>
        <v>1.206566428070295</v>
      </c>
      <c r="I14" s="22"/>
      <c r="J14" s="22">
        <v>16896900</v>
      </c>
      <c r="K14" s="22">
        <v>16060867.01</v>
      </c>
      <c r="L14" s="22">
        <v>16004576.76</v>
      </c>
      <c r="M14" s="22">
        <f t="shared" si="2"/>
        <v>94.719012126484742</v>
      </c>
      <c r="N14" s="22">
        <f t="shared" si="3"/>
        <v>99.649519232274614</v>
      </c>
      <c r="O14" s="28">
        <f t="shared" si="7"/>
        <v>1.3688745536905269</v>
      </c>
      <c r="P14" s="23">
        <f t="shared" si="4"/>
        <v>109.0433612316281</v>
      </c>
      <c r="Q14" s="22">
        <f t="shared" si="5"/>
        <v>-7.4012237610901366E-2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584712.84</v>
      </c>
      <c r="E15" s="22">
        <v>584712.84</v>
      </c>
      <c r="F15" s="25">
        <f t="shared" si="0"/>
        <v>99.985095759233928</v>
      </c>
      <c r="G15" s="25">
        <f t="shared" si="1"/>
        <v>100</v>
      </c>
      <c r="H15" s="28">
        <f t="shared" si="6"/>
        <v>4.0425038689958524E-2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8">
        <f t="shared" si="7"/>
        <v>0</v>
      </c>
      <c r="P15" s="23">
        <v>0</v>
      </c>
      <c r="Q15" s="22"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22">
        <v>210000</v>
      </c>
      <c r="E16" s="22">
        <v>0</v>
      </c>
      <c r="F16" s="25">
        <f t="shared" si="0"/>
        <v>0</v>
      </c>
      <c r="G16" s="25">
        <f t="shared" si="1"/>
        <v>0</v>
      </c>
      <c r="H16" s="28">
        <f t="shared" si="6"/>
        <v>0</v>
      </c>
      <c r="I16" s="22"/>
      <c r="J16" s="22">
        <v>1000000</v>
      </c>
      <c r="K16" s="22">
        <v>325969.55</v>
      </c>
      <c r="L16" s="22">
        <v>0</v>
      </c>
      <c r="M16" s="22">
        <f t="shared" si="2"/>
        <v>0</v>
      </c>
      <c r="N16" s="22">
        <f t="shared" si="3"/>
        <v>0</v>
      </c>
      <c r="O16" s="28">
        <f t="shared" si="7"/>
        <v>0</v>
      </c>
      <c r="P16" s="23">
        <v>0</v>
      </c>
      <c r="Q16" s="22">
        <f t="shared" si="5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22">
        <v>55297604.600000001</v>
      </c>
      <c r="E17" s="22">
        <v>50786859.710000001</v>
      </c>
      <c r="F17" s="25">
        <f t="shared" si="0"/>
        <v>107.05177273436281</v>
      </c>
      <c r="G17" s="25">
        <f t="shared" si="1"/>
        <v>91.842784289430142</v>
      </c>
      <c r="H17" s="28">
        <f t="shared" si="6"/>
        <v>3.5112291509080698</v>
      </c>
      <c r="I17" s="22"/>
      <c r="J17" s="22">
        <v>35745000</v>
      </c>
      <c r="K17" s="22">
        <v>43370065.789999999</v>
      </c>
      <c r="L17" s="22">
        <v>41393030.149999999</v>
      </c>
      <c r="M17" s="22">
        <f t="shared" si="2"/>
        <v>115.80089564974121</v>
      </c>
      <c r="N17" s="22">
        <f t="shared" si="3"/>
        <v>95.441474196573964</v>
      </c>
      <c r="O17" s="28">
        <f t="shared" si="7"/>
        <v>3.5403538951491629</v>
      </c>
      <c r="P17" s="23">
        <f t="shared" si="4"/>
        <v>122.69423022658322</v>
      </c>
      <c r="Q17" s="22">
        <f t="shared" si="5"/>
        <v>-3.5986899071438216</v>
      </c>
    </row>
    <row r="18" spans="1:17" s="30" customFormat="1" ht="38.25" customHeight="1" x14ac:dyDescent="0.25">
      <c r="A18" s="4" t="s">
        <v>112</v>
      </c>
      <c r="B18" s="5" t="s">
        <v>114</v>
      </c>
      <c r="C18" s="20">
        <f>SUM(C19)</f>
        <v>1208100</v>
      </c>
      <c r="D18" s="20">
        <f>D19</f>
        <v>1267100</v>
      </c>
      <c r="E18" s="20">
        <f>E19</f>
        <v>1267100</v>
      </c>
      <c r="F18" s="24">
        <f t="shared" si="0"/>
        <v>104.88370168032448</v>
      </c>
      <c r="G18" s="24">
        <f t="shared" si="1"/>
        <v>100</v>
      </c>
      <c r="H18" s="27">
        <f t="shared" si="6"/>
        <v>8.7602944590795109E-2</v>
      </c>
      <c r="I18" s="20"/>
      <c r="J18" s="20">
        <f>SUM(J19)</f>
        <v>0</v>
      </c>
      <c r="K18" s="20">
        <f>K19</f>
        <v>1427200</v>
      </c>
      <c r="L18" s="20">
        <f>L19</f>
        <v>1427200</v>
      </c>
      <c r="M18" s="20">
        <v>0</v>
      </c>
      <c r="N18" s="20">
        <f t="shared" si="3"/>
        <v>100</v>
      </c>
      <c r="O18" s="27">
        <f t="shared" si="7"/>
        <v>0.12206869274480707</v>
      </c>
      <c r="P18" s="21">
        <f t="shared" si="4"/>
        <v>88.782230941704029</v>
      </c>
      <c r="Q18" s="20">
        <f t="shared" si="5"/>
        <v>0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22">
        <v>1267100</v>
      </c>
      <c r="E19" s="22">
        <v>1267100</v>
      </c>
      <c r="F19" s="25">
        <f t="shared" si="0"/>
        <v>104.88370168032448</v>
      </c>
      <c r="G19" s="25">
        <f t="shared" si="1"/>
        <v>100</v>
      </c>
      <c r="H19" s="28">
        <f t="shared" si="6"/>
        <v>8.7602944590795109E-2</v>
      </c>
      <c r="I19" s="22"/>
      <c r="J19" s="22">
        <v>0</v>
      </c>
      <c r="K19" s="22">
        <v>1427200</v>
      </c>
      <c r="L19" s="22">
        <v>1427200</v>
      </c>
      <c r="M19" s="22">
        <v>0</v>
      </c>
      <c r="N19" s="22">
        <f t="shared" si="3"/>
        <v>100</v>
      </c>
      <c r="O19" s="28">
        <f t="shared" si="7"/>
        <v>0.12206869274480707</v>
      </c>
      <c r="P19" s="23">
        <f t="shared" si="4"/>
        <v>88.782230941704029</v>
      </c>
      <c r="Q19" s="22">
        <f t="shared" si="5"/>
        <v>0</v>
      </c>
    </row>
    <row r="20" spans="1:17" s="30" customFormat="1" ht="69" customHeight="1" x14ac:dyDescent="0.25">
      <c r="A20" s="4" t="s">
        <v>95</v>
      </c>
      <c r="B20" s="5" t="s">
        <v>28</v>
      </c>
      <c r="C20" s="20">
        <f>SUM(C21:C21)</f>
        <v>31959800</v>
      </c>
      <c r="D20" s="20">
        <f>D21</f>
        <v>27380583.780000001</v>
      </c>
      <c r="E20" s="20">
        <f>E21</f>
        <v>26492317.68</v>
      </c>
      <c r="F20" s="24">
        <f t="shared" si="0"/>
        <v>82.892626612181559</v>
      </c>
      <c r="G20" s="24">
        <f t="shared" si="1"/>
        <v>96.7558540492156</v>
      </c>
      <c r="H20" s="27">
        <f t="shared" si="6"/>
        <v>1.8315879076653632</v>
      </c>
      <c r="I20" s="20"/>
      <c r="J20" s="20">
        <f>SUM(J21:J21)</f>
        <v>26383600</v>
      </c>
      <c r="K20" s="20">
        <f>K21</f>
        <v>23094739.420000002</v>
      </c>
      <c r="L20" s="20">
        <f>L21</f>
        <v>22986910.219999999</v>
      </c>
      <c r="M20" s="20">
        <f t="shared" si="2"/>
        <v>87.125753195166695</v>
      </c>
      <c r="N20" s="20">
        <f t="shared" si="3"/>
        <v>99.533100599062735</v>
      </c>
      <c r="O20" s="27">
        <f t="shared" si="7"/>
        <v>1.9660748884512649</v>
      </c>
      <c r="P20" s="21">
        <f t="shared" si="4"/>
        <v>115.24958085471656</v>
      </c>
      <c r="Q20" s="20">
        <f t="shared" si="5"/>
        <v>-2.7772465498471348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22">
        <v>27380583.780000001</v>
      </c>
      <c r="E21" s="22">
        <v>26492317.68</v>
      </c>
      <c r="F21" s="25">
        <f t="shared" si="0"/>
        <v>82.892626612181559</v>
      </c>
      <c r="G21" s="25">
        <f t="shared" si="1"/>
        <v>96.7558540492156</v>
      </c>
      <c r="H21" s="28">
        <f t="shared" si="6"/>
        <v>1.8315879076653632</v>
      </c>
      <c r="I21" s="22"/>
      <c r="J21" s="22">
        <v>26383600</v>
      </c>
      <c r="K21" s="22">
        <v>23094739.420000002</v>
      </c>
      <c r="L21" s="22">
        <v>22986910.219999999</v>
      </c>
      <c r="M21" s="22">
        <f t="shared" si="2"/>
        <v>87.125753195166695</v>
      </c>
      <c r="N21" s="22">
        <f t="shared" si="3"/>
        <v>99.533100599062735</v>
      </c>
      <c r="O21" s="28">
        <f t="shared" si="7"/>
        <v>1.9660748884512649</v>
      </c>
      <c r="P21" s="23">
        <f t="shared" si="4"/>
        <v>115.24958085471656</v>
      </c>
      <c r="Q21" s="22">
        <f t="shared" si="5"/>
        <v>-2.7772465498471348</v>
      </c>
    </row>
    <row r="22" spans="1:17" s="30" customFormat="1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20">
        <f>D24+D25+D26+D27+D28+D29</f>
        <v>80932859.549999997</v>
      </c>
      <c r="E22" s="20">
        <f>E23+E24+E25+E26+E27+E28+E29</f>
        <v>79445238.769999996</v>
      </c>
      <c r="F22" s="24">
        <f t="shared" si="0"/>
        <v>94.644447101692435</v>
      </c>
      <c r="G22" s="24">
        <f t="shared" si="1"/>
        <v>98.161907551183276</v>
      </c>
      <c r="H22" s="27">
        <f t="shared" si="6"/>
        <v>5.4925711072297352</v>
      </c>
      <c r="I22" s="20"/>
      <c r="J22" s="20">
        <f>SUM(J23:J29)</f>
        <v>52886100</v>
      </c>
      <c r="K22" s="20">
        <f>K23+K24+K25+K26+K27+K28+K29</f>
        <v>81219890.319999993</v>
      </c>
      <c r="L22" s="20">
        <f>L23+L24+L25+L26+L27+L28+L29</f>
        <v>78065206.819999993</v>
      </c>
      <c r="M22" s="20">
        <f t="shared" si="2"/>
        <v>147.61006544252649</v>
      </c>
      <c r="N22" s="20">
        <f t="shared" si="3"/>
        <v>96.115873233058068</v>
      </c>
      <c r="O22" s="27">
        <f t="shared" si="7"/>
        <v>6.676932276744953</v>
      </c>
      <c r="P22" s="21">
        <f t="shared" si="4"/>
        <v>101.76779388182757</v>
      </c>
      <c r="Q22" s="20">
        <f t="shared" si="5"/>
        <v>2.0460343181252085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22">
        <v>0</v>
      </c>
      <c r="E23" s="22">
        <v>0</v>
      </c>
      <c r="F23" s="25">
        <v>0</v>
      </c>
      <c r="G23" s="25">
        <v>0</v>
      </c>
      <c r="H23" s="28">
        <f t="shared" si="6"/>
        <v>0</v>
      </c>
      <c r="I23" s="22"/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8">
        <f t="shared" si="7"/>
        <v>0</v>
      </c>
      <c r="P23" s="23">
        <v>0</v>
      </c>
      <c r="Q23" s="22"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22">
        <v>9430203.5600000005</v>
      </c>
      <c r="E24" s="22">
        <v>9429939.75</v>
      </c>
      <c r="F24" s="25">
        <f t="shared" si="0"/>
        <v>41.111812419072862</v>
      </c>
      <c r="G24" s="25">
        <f t="shared" si="1"/>
        <v>99.997202499412424</v>
      </c>
      <c r="H24" s="28">
        <f>E24/$E$8*100</f>
        <v>0.65195366538851418</v>
      </c>
      <c r="I24" s="22"/>
      <c r="J24" s="22">
        <v>15634600</v>
      </c>
      <c r="K24" s="22">
        <v>15860967.539999999</v>
      </c>
      <c r="L24" s="22">
        <v>15860967.539999999</v>
      </c>
      <c r="M24" s="22">
        <f t="shared" si="2"/>
        <v>101.44786268916377</v>
      </c>
      <c r="N24" s="22">
        <f t="shared" si="3"/>
        <v>100</v>
      </c>
      <c r="O24" s="28">
        <f t="shared" si="7"/>
        <v>1.3565916292570197</v>
      </c>
      <c r="P24" s="23">
        <f t="shared" si="4"/>
        <v>59.453748494336814</v>
      </c>
      <c r="Q24" s="22">
        <f t="shared" si="5"/>
        <v>-2.7975005875759962E-3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63000</v>
      </c>
      <c r="E25" s="22">
        <v>63000</v>
      </c>
      <c r="F25" s="25">
        <f t="shared" si="0"/>
        <v>3.5734543391945546</v>
      </c>
      <c r="G25" s="25">
        <f t="shared" si="1"/>
        <v>100</v>
      </c>
      <c r="H25" s="28">
        <f t="shared" si="6"/>
        <v>4.3556037481020373E-3</v>
      </c>
      <c r="I25" s="22">
        <v>0</v>
      </c>
      <c r="J25" s="22">
        <v>0</v>
      </c>
      <c r="K25" s="31">
        <v>0</v>
      </c>
      <c r="L25" s="22">
        <v>0</v>
      </c>
      <c r="M25" s="22">
        <v>0</v>
      </c>
      <c r="N25" s="22">
        <v>0</v>
      </c>
      <c r="O25" s="28">
        <f t="shared" si="7"/>
        <v>0</v>
      </c>
      <c r="P25" s="23">
        <v>0</v>
      </c>
      <c r="Q25" s="22">
        <v>0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22">
        <v>17776507.399999999</v>
      </c>
      <c r="E26" s="22">
        <v>16422773.970000001</v>
      </c>
      <c r="F26" s="25">
        <f t="shared" si="0"/>
        <v>102.74893933706221</v>
      </c>
      <c r="G26" s="25">
        <f t="shared" si="1"/>
        <v>92.384705276808205</v>
      </c>
      <c r="H26" s="28">
        <f t="shared" si="6"/>
        <v>1.1354142199676918</v>
      </c>
      <c r="I26" s="22"/>
      <c r="J26" s="22">
        <v>13818200</v>
      </c>
      <c r="K26" s="22">
        <v>16485459.73</v>
      </c>
      <c r="L26" s="22">
        <v>14840100.449999999</v>
      </c>
      <c r="M26" s="22">
        <f t="shared" si="2"/>
        <v>107.3953224732599</v>
      </c>
      <c r="N26" s="22">
        <f t="shared" si="3"/>
        <v>90.019330325342395</v>
      </c>
      <c r="O26" s="28">
        <f t="shared" si="7"/>
        <v>1.2692766690955177</v>
      </c>
      <c r="P26" s="23">
        <f t="shared" si="4"/>
        <v>110.66484371404644</v>
      </c>
      <c r="Q26" s="22">
        <f t="shared" si="5"/>
        <v>2.3653749514658102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22">
        <v>47897284.350000001</v>
      </c>
      <c r="E27" s="22">
        <v>47828655.100000001</v>
      </c>
      <c r="F27" s="25">
        <f t="shared" si="0"/>
        <v>131.71283134823111</v>
      </c>
      <c r="G27" s="25">
        <f t="shared" si="1"/>
        <v>99.856715780588928</v>
      </c>
      <c r="H27" s="28">
        <f t="shared" si="6"/>
        <v>3.3067090384165025</v>
      </c>
      <c r="I27" s="22"/>
      <c r="J27" s="22">
        <v>18638000</v>
      </c>
      <c r="K27" s="22">
        <v>43946875.939999998</v>
      </c>
      <c r="L27" s="22">
        <v>42531662.729999997</v>
      </c>
      <c r="M27" s="22">
        <f t="shared" si="2"/>
        <v>228.19864110956107</v>
      </c>
      <c r="N27" s="22">
        <f t="shared" si="3"/>
        <v>96.779718285476832</v>
      </c>
      <c r="O27" s="28">
        <f t="shared" si="7"/>
        <v>3.6377413605059785</v>
      </c>
      <c r="P27" s="23">
        <f t="shared" si="4"/>
        <v>112.45423298784823</v>
      </c>
      <c r="Q27" s="22">
        <f t="shared" si="5"/>
        <v>3.0769974951120957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22">
        <v>1907093.82</v>
      </c>
      <c r="E28" s="22">
        <v>1842099.53</v>
      </c>
      <c r="F28" s="25">
        <f t="shared" si="0"/>
        <v>148.7363366976181</v>
      </c>
      <c r="G28" s="25">
        <f t="shared" si="1"/>
        <v>96.591972071935089</v>
      </c>
      <c r="H28" s="28">
        <f t="shared" si="6"/>
        <v>0.12735643836896829</v>
      </c>
      <c r="I28" s="22"/>
      <c r="J28" s="22">
        <v>1621600</v>
      </c>
      <c r="K28" s="22">
        <v>1119341.25</v>
      </c>
      <c r="L28" s="22">
        <v>1025230.24</v>
      </c>
      <c r="M28" s="22">
        <f t="shared" si="2"/>
        <v>63.223374444992601</v>
      </c>
      <c r="N28" s="22">
        <f t="shared" si="3"/>
        <v>91.592286087911077</v>
      </c>
      <c r="O28" s="28">
        <f t="shared" si="7"/>
        <v>8.7688141227049335E-2</v>
      </c>
      <c r="P28" s="23">
        <f t="shared" si="4"/>
        <v>179.67666755518255</v>
      </c>
      <c r="Q28" s="22">
        <f t="shared" si="5"/>
        <v>4.999685984024012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22">
        <v>3858770.42</v>
      </c>
      <c r="E29" s="22">
        <v>3858770.42</v>
      </c>
      <c r="F29" s="25">
        <f t="shared" si="0"/>
        <v>67.630096570096569</v>
      </c>
      <c r="G29" s="25">
        <f t="shared" si="1"/>
        <v>100</v>
      </c>
      <c r="H29" s="28">
        <f t="shared" si="6"/>
        <v>0.26678214133995676</v>
      </c>
      <c r="I29" s="22"/>
      <c r="J29" s="22">
        <v>3173700</v>
      </c>
      <c r="K29" s="22">
        <v>3807245.86</v>
      </c>
      <c r="L29" s="22">
        <v>3807245.86</v>
      </c>
      <c r="M29" s="22">
        <f t="shared" si="2"/>
        <v>119.96237388537038</v>
      </c>
      <c r="N29" s="22">
        <f t="shared" si="3"/>
        <v>100</v>
      </c>
      <c r="O29" s="28">
        <f t="shared" si="7"/>
        <v>0.32563447665938811</v>
      </c>
      <c r="P29" s="23">
        <f t="shared" si="4"/>
        <v>101.35332893894065</v>
      </c>
      <c r="Q29" s="22">
        <f t="shared" si="5"/>
        <v>0</v>
      </c>
    </row>
    <row r="30" spans="1:17" s="30" customFormat="1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20">
        <f>D31+D32+D33+D34</f>
        <v>470035656.69</v>
      </c>
      <c r="E30" s="20">
        <f>E31+E32+E33+E34</f>
        <v>426216098.30999994</v>
      </c>
      <c r="F30" s="24">
        <f t="shared" si="0"/>
        <v>289.90550487165683</v>
      </c>
      <c r="G30" s="24">
        <f>E30/D30*100</f>
        <v>90.677396968438899</v>
      </c>
      <c r="H30" s="27">
        <f t="shared" si="6"/>
        <v>29.467118020642264</v>
      </c>
      <c r="I30" s="20"/>
      <c r="J30" s="20">
        <f>SUM(J31:J34)</f>
        <v>187837900</v>
      </c>
      <c r="K30" s="20">
        <f>K31+K32+K33+K34</f>
        <v>352152150.89999998</v>
      </c>
      <c r="L30" s="20">
        <f>L31+L32+L33+L34</f>
        <v>171357799.36000001</v>
      </c>
      <c r="M30" s="20">
        <f>L30/J30*100</f>
        <v>91.226424145499934</v>
      </c>
      <c r="N30" s="20">
        <f t="shared" si="3"/>
        <v>48.660159797990325</v>
      </c>
      <c r="O30" s="27">
        <f t="shared" si="7"/>
        <v>14.656265806826053</v>
      </c>
      <c r="P30" s="21">
        <f t="shared" si="4"/>
        <v>248.72874179165692</v>
      </c>
      <c r="Q30" s="20">
        <f t="shared" si="5"/>
        <v>42.017237170448574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22">
        <v>39430719.810000002</v>
      </c>
      <c r="E31" s="22">
        <v>38985665.149999999</v>
      </c>
      <c r="F31" s="25">
        <f>E31/C31*100</f>
        <v>102.72740127955815</v>
      </c>
      <c r="G31" s="25">
        <f t="shared" si="1"/>
        <v>98.871299681708749</v>
      </c>
      <c r="H31" s="28">
        <f t="shared" si="6"/>
        <v>2.6953350674538252</v>
      </c>
      <c r="I31" s="22"/>
      <c r="J31" s="22">
        <v>1080600</v>
      </c>
      <c r="K31" s="22">
        <v>44611380.869999997</v>
      </c>
      <c r="L31" s="22">
        <v>44611380.869999997</v>
      </c>
      <c r="M31" s="22" t="s">
        <v>131</v>
      </c>
      <c r="N31" s="22">
        <f t="shared" si="3"/>
        <v>100</v>
      </c>
      <c r="O31" s="28">
        <f t="shared" si="7"/>
        <v>3.8156200562931573</v>
      </c>
      <c r="P31" s="23">
        <f t="shared" si="4"/>
        <v>87.389505524624667</v>
      </c>
      <c r="Q31" s="22">
        <f t="shared" si="5"/>
        <v>-1.1287003182912514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22">
        <v>336472278.82999998</v>
      </c>
      <c r="E32" s="22">
        <v>293243179.06</v>
      </c>
      <c r="F32" s="25" t="s">
        <v>129</v>
      </c>
      <c r="G32" s="25">
        <f t="shared" si="1"/>
        <v>87.152255181223666</v>
      </c>
      <c r="H32" s="28">
        <f t="shared" si="6"/>
        <v>20.273826822525287</v>
      </c>
      <c r="I32" s="22"/>
      <c r="J32" s="22">
        <v>108476300</v>
      </c>
      <c r="K32" s="22">
        <v>212619442.47999999</v>
      </c>
      <c r="L32" s="22">
        <v>35795705.880000003</v>
      </c>
      <c r="M32" s="22">
        <f t="shared" si="2"/>
        <v>32.998641989079644</v>
      </c>
      <c r="N32" s="22">
        <f t="shared" si="3"/>
        <v>16.835575083105166</v>
      </c>
      <c r="O32" s="28">
        <f t="shared" si="7"/>
        <v>3.0616136649728167</v>
      </c>
      <c r="P32" s="23">
        <f t="shared" si="4"/>
        <v>819.21328788166909</v>
      </c>
      <c r="Q32" s="22">
        <f t="shared" si="5"/>
        <v>70.316680098118496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22">
        <v>94128858.049999997</v>
      </c>
      <c r="E33" s="22">
        <v>93983454.099999994</v>
      </c>
      <c r="F33" s="25">
        <f t="shared" ref="F33" si="8">E33/C33*100</f>
        <v>97.258161872431543</v>
      </c>
      <c r="G33" s="25">
        <f t="shared" si="1"/>
        <v>99.845526703486868</v>
      </c>
      <c r="H33" s="28">
        <f>E33/$E$8*100</f>
        <v>6.4976934117069174</v>
      </c>
      <c r="I33" s="22"/>
      <c r="J33" s="22">
        <v>78277500</v>
      </c>
      <c r="K33" s="22">
        <v>94917827.549999997</v>
      </c>
      <c r="L33" s="22">
        <v>90947212.609999999</v>
      </c>
      <c r="M33" s="22">
        <f t="shared" si="2"/>
        <v>116.18563777586152</v>
      </c>
      <c r="N33" s="22">
        <f t="shared" si="3"/>
        <v>95.81678695932186</v>
      </c>
      <c r="O33" s="28">
        <f t="shared" si="7"/>
        <v>7.7787327298813995</v>
      </c>
      <c r="P33" s="23">
        <f t="shared" si="4"/>
        <v>103.33846569110369</v>
      </c>
      <c r="Q33" s="22">
        <f t="shared" si="5"/>
        <v>4.0287397441650086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22">
        <v>3800</v>
      </c>
      <c r="E34" s="22">
        <v>3800</v>
      </c>
      <c r="F34" s="25">
        <f t="shared" ref="F34" si="9">E34/C34*100</f>
        <v>111.76470588235294</v>
      </c>
      <c r="G34" s="25">
        <f t="shared" si="1"/>
        <v>100</v>
      </c>
      <c r="H34" s="28">
        <f t="shared" si="6"/>
        <v>2.6271895623472611E-4</v>
      </c>
      <c r="I34" s="22"/>
      <c r="J34" s="22">
        <v>3500</v>
      </c>
      <c r="K34" s="22">
        <v>3500</v>
      </c>
      <c r="L34" s="22">
        <v>3500</v>
      </c>
      <c r="M34" s="22">
        <f t="shared" si="2"/>
        <v>100</v>
      </c>
      <c r="N34" s="22">
        <f t="shared" si="3"/>
        <v>100</v>
      </c>
      <c r="O34" s="28">
        <f t="shared" si="7"/>
        <v>2.9935567867630657E-4</v>
      </c>
      <c r="P34" s="23">
        <v>0</v>
      </c>
      <c r="Q34" s="22">
        <f t="shared" si="5"/>
        <v>0</v>
      </c>
    </row>
    <row r="35" spans="1:17" s="30" customFormat="1" ht="45" customHeight="1" x14ac:dyDescent="0.25">
      <c r="A35" s="4" t="s">
        <v>117</v>
      </c>
      <c r="B35" s="5" t="s">
        <v>58</v>
      </c>
      <c r="C35" s="20">
        <f>SUM(C36)</f>
        <v>0</v>
      </c>
      <c r="D35" s="20">
        <f>D36</f>
        <v>0</v>
      </c>
      <c r="E35" s="20">
        <v>0</v>
      </c>
      <c r="F35" s="24">
        <v>0</v>
      </c>
      <c r="G35" s="24">
        <v>0</v>
      </c>
      <c r="H35" s="27">
        <f t="shared" si="6"/>
        <v>0</v>
      </c>
      <c r="I35" s="20"/>
      <c r="J35" s="20">
        <f>SUM(J36)</f>
        <v>0</v>
      </c>
      <c r="K35" s="20">
        <f>K36</f>
        <v>17772936.77</v>
      </c>
      <c r="L35" s="20">
        <f>L36</f>
        <v>17516242.73</v>
      </c>
      <c r="M35" s="22">
        <v>0</v>
      </c>
      <c r="N35" s="20">
        <f t="shared" si="3"/>
        <v>98.555702733195517</v>
      </c>
      <c r="O35" s="27">
        <f t="shared" si="7"/>
        <v>1.4981676372280204</v>
      </c>
      <c r="P35" s="21">
        <f t="shared" si="4"/>
        <v>0</v>
      </c>
      <c r="Q35" s="20">
        <f t="shared" si="5"/>
        <v>-98.555702733195517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22">
        <v>0</v>
      </c>
      <c r="E36" s="22">
        <v>0</v>
      </c>
      <c r="F36" s="25">
        <v>0</v>
      </c>
      <c r="G36" s="25">
        <v>0</v>
      </c>
      <c r="H36" s="28">
        <f t="shared" si="6"/>
        <v>0</v>
      </c>
      <c r="I36" s="22"/>
      <c r="J36" s="22">
        <v>0</v>
      </c>
      <c r="K36" s="22">
        <v>17772936.77</v>
      </c>
      <c r="L36" s="22">
        <v>17516242.73</v>
      </c>
      <c r="M36" s="22">
        <v>0</v>
      </c>
      <c r="N36" s="22">
        <f t="shared" si="3"/>
        <v>98.555702733195517</v>
      </c>
      <c r="O36" s="28">
        <f t="shared" si="7"/>
        <v>1.4981676372280204</v>
      </c>
      <c r="P36" s="23">
        <f t="shared" si="4"/>
        <v>0</v>
      </c>
      <c r="Q36" s="22">
        <f t="shared" si="5"/>
        <v>-98.555702733195517</v>
      </c>
    </row>
    <row r="37" spans="1:17" s="30" customFormat="1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20">
        <f>D38+D39+D40+D41+D42</f>
        <v>530466968.91000003</v>
      </c>
      <c r="E37" s="20">
        <f>E38+E39+E40+E42+E41</f>
        <v>521765377.79000002</v>
      </c>
      <c r="F37" s="24">
        <f t="shared" si="0"/>
        <v>100.28037636441094</v>
      </c>
      <c r="G37" s="24">
        <f t="shared" si="1"/>
        <v>98.359635636149036</v>
      </c>
      <c r="H37" s="27">
        <f t="shared" si="6"/>
        <v>36.073067224317455</v>
      </c>
      <c r="I37" s="20"/>
      <c r="J37" s="20">
        <f>SUM(J38:J42)</f>
        <v>457445692</v>
      </c>
      <c r="K37" s="20">
        <f>K38+K39+K40+K41+K42</f>
        <v>559007984.3900001</v>
      </c>
      <c r="L37" s="20">
        <f>L38+L39+L40+L41+L42</f>
        <v>558474399.61000001</v>
      </c>
      <c r="M37" s="20">
        <f t="shared" si="2"/>
        <v>122.08539928932154</v>
      </c>
      <c r="N37" s="20">
        <f t="shared" si="3"/>
        <v>99.904547914358972</v>
      </c>
      <c r="O37" s="27">
        <f t="shared" si="7"/>
        <v>47.766423691026972</v>
      </c>
      <c r="P37" s="21">
        <f t="shared" si="4"/>
        <v>93.426910553888405</v>
      </c>
      <c r="Q37" s="20">
        <f t="shared" si="5"/>
        <v>-1.5449122782099352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22">
        <v>146382953.09999999</v>
      </c>
      <c r="E38" s="22">
        <v>143656755.36000001</v>
      </c>
      <c r="F38" s="25">
        <f t="shared" si="0"/>
        <v>94.456153453690504</v>
      </c>
      <c r="G38" s="25">
        <f t="shared" si="1"/>
        <v>98.137626217898742</v>
      </c>
      <c r="H38" s="28">
        <f t="shared" si="6"/>
        <v>9.9319349537491046</v>
      </c>
      <c r="I38" s="22"/>
      <c r="J38" s="22">
        <v>126563522</v>
      </c>
      <c r="K38" s="22">
        <v>137480482.87</v>
      </c>
      <c r="L38" s="22">
        <v>137434348.84999999</v>
      </c>
      <c r="M38" s="22">
        <f t="shared" si="2"/>
        <v>108.58922593035929</v>
      </c>
      <c r="N38" s="22">
        <f t="shared" si="3"/>
        <v>99.966443222312776</v>
      </c>
      <c r="O38" s="28">
        <f t="shared" si="7"/>
        <v>11.754786506693721</v>
      </c>
      <c r="P38" s="23">
        <f t="shared" si="4"/>
        <v>104.52754828910444</v>
      </c>
      <c r="Q38" s="22">
        <f t="shared" si="5"/>
        <v>-1.8288170044140344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22">
        <v>281390199.38</v>
      </c>
      <c r="E39" s="22">
        <v>275739624.87</v>
      </c>
      <c r="F39" s="25">
        <f t="shared" si="0"/>
        <v>102.16790741151776</v>
      </c>
      <c r="G39" s="25">
        <f t="shared" si="1"/>
        <v>97.991907848087749</v>
      </c>
      <c r="H39" s="28">
        <f t="shared" si="6"/>
        <v>19.06369116800035</v>
      </c>
      <c r="I39" s="22"/>
      <c r="J39" s="22">
        <v>238912677</v>
      </c>
      <c r="K39" s="22">
        <v>319520750.49000001</v>
      </c>
      <c r="L39" s="22">
        <v>319228020.13999999</v>
      </c>
      <c r="M39" s="22">
        <f t="shared" si="2"/>
        <v>133.61702867696718</v>
      </c>
      <c r="N39" s="22">
        <f t="shared" si="3"/>
        <v>99.908384557324965</v>
      </c>
      <c r="O39" s="28">
        <f t="shared" si="7"/>
        <v>27.303634463286674</v>
      </c>
      <c r="P39" s="23">
        <f t="shared" si="4"/>
        <v>86.377011876674288</v>
      </c>
      <c r="Q39" s="22">
        <f t="shared" si="5"/>
        <v>-1.9164767092372159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22">
        <v>25577269.300000001</v>
      </c>
      <c r="E40" s="22">
        <v>25577269.300000001</v>
      </c>
      <c r="F40" s="25">
        <f t="shared" si="0"/>
        <v>97.398494449977917</v>
      </c>
      <c r="G40" s="25">
        <f t="shared" si="1"/>
        <v>100</v>
      </c>
      <c r="H40" s="28">
        <f t="shared" si="6"/>
        <v>1.7683246036396063</v>
      </c>
      <c r="I40" s="22"/>
      <c r="J40" s="22">
        <v>25914692</v>
      </c>
      <c r="K40" s="22">
        <v>30105652.5</v>
      </c>
      <c r="L40" s="22">
        <v>30105652.5</v>
      </c>
      <c r="M40" s="22">
        <f t="shared" si="2"/>
        <v>116.17214088440642</v>
      </c>
      <c r="N40" s="22">
        <f t="shared" si="3"/>
        <v>100</v>
      </c>
      <c r="O40" s="28">
        <f t="shared" si="7"/>
        <v>2.5749422960372987</v>
      </c>
      <c r="P40" s="23">
        <f t="shared" si="4"/>
        <v>84.958362221180892</v>
      </c>
      <c r="Q40" s="22">
        <f t="shared" si="5"/>
        <v>0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22">
        <v>970276.44</v>
      </c>
      <c r="E41" s="22">
        <v>970276.44</v>
      </c>
      <c r="F41" s="25">
        <f t="shared" si="0"/>
        <v>102.93618077657543</v>
      </c>
      <c r="G41" s="25">
        <f t="shared" si="1"/>
        <v>100</v>
      </c>
      <c r="H41" s="28">
        <f t="shared" si="6"/>
        <v>6.7081582519985736E-2</v>
      </c>
      <c r="I41" s="22"/>
      <c r="J41" s="22">
        <v>761300</v>
      </c>
      <c r="K41" s="22">
        <v>880029.6</v>
      </c>
      <c r="L41" s="22">
        <v>880029.6</v>
      </c>
      <c r="M41" s="22">
        <f t="shared" si="2"/>
        <v>115.59563903848679</v>
      </c>
      <c r="N41" s="22">
        <f t="shared" si="3"/>
        <v>100</v>
      </c>
      <c r="O41" s="28">
        <f t="shared" si="7"/>
        <v>7.5269102332353885E-2</v>
      </c>
      <c r="P41" s="23">
        <f t="shared" si="4"/>
        <v>110.2549777871108</v>
      </c>
      <c r="Q41" s="22">
        <f t="shared" si="5"/>
        <v>0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22">
        <v>76146270.689999998</v>
      </c>
      <c r="E42" s="22">
        <v>75821451.819999993</v>
      </c>
      <c r="F42" s="25">
        <f t="shared" si="0"/>
        <v>106.60078758224425</v>
      </c>
      <c r="G42" s="25">
        <f t="shared" si="1"/>
        <v>99.573427737095116</v>
      </c>
      <c r="H42" s="28">
        <f t="shared" si="6"/>
        <v>5.2420349164084135</v>
      </c>
      <c r="I42" s="22"/>
      <c r="J42" s="22">
        <v>65293501</v>
      </c>
      <c r="K42" s="22">
        <v>71021068.930000007</v>
      </c>
      <c r="L42" s="22">
        <v>70826348.519999996</v>
      </c>
      <c r="M42" s="22">
        <f t="shared" si="2"/>
        <v>108.4738104639235</v>
      </c>
      <c r="N42" s="22">
        <f t="shared" si="3"/>
        <v>99.725827260933045</v>
      </c>
      <c r="O42" s="28">
        <f t="shared" si="7"/>
        <v>6.0577913226769207</v>
      </c>
      <c r="P42" s="23">
        <f t="shared" si="4"/>
        <v>107.05260599251348</v>
      </c>
      <c r="Q42" s="22">
        <f t="shared" si="5"/>
        <v>-0.15239952383792854</v>
      </c>
    </row>
    <row r="43" spans="1:17" s="30" customFormat="1" ht="33" customHeight="1" x14ac:dyDescent="0.25">
      <c r="A43" s="4" t="s">
        <v>72</v>
      </c>
      <c r="B43" s="5" t="s">
        <v>71</v>
      </c>
      <c r="C43" s="20">
        <f>SUM(C44:C45)</f>
        <v>108881564</v>
      </c>
      <c r="D43" s="20">
        <f>D44+D45</f>
        <v>132312119.59999999</v>
      </c>
      <c r="E43" s="20">
        <f>E44+E45</f>
        <v>132278923.72999999</v>
      </c>
      <c r="F43" s="24">
        <f t="shared" si="0"/>
        <v>121.48881672015659</v>
      </c>
      <c r="G43" s="24">
        <f t="shared" si="1"/>
        <v>99.974910937788337</v>
      </c>
      <c r="H43" s="27">
        <f t="shared" si="6"/>
        <v>9.1453107300522483</v>
      </c>
      <c r="I43" s="20"/>
      <c r="J43" s="20">
        <f>SUM(J44:J45)</f>
        <v>95087508</v>
      </c>
      <c r="K43" s="20">
        <f>K44+K45</f>
        <v>117166874.41</v>
      </c>
      <c r="L43" s="20">
        <f>L44+L45</f>
        <v>117139083.02000001</v>
      </c>
      <c r="M43" s="20">
        <f t="shared" si="2"/>
        <v>123.19082231074981</v>
      </c>
      <c r="N43" s="20">
        <f t="shared" si="3"/>
        <v>99.976280505782938</v>
      </c>
      <c r="O43" s="27">
        <f t="shared" si="7"/>
        <v>10.018928484849235</v>
      </c>
      <c r="P43" s="21">
        <f t="shared" si="4"/>
        <v>112.92467067325005</v>
      </c>
      <c r="Q43" s="20">
        <f t="shared" si="5"/>
        <v>-1.3695679946010841E-3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22">
        <v>96047464.239999995</v>
      </c>
      <c r="E44" s="22">
        <v>96047464.239999995</v>
      </c>
      <c r="F44" s="25">
        <f t="shared" si="0"/>
        <v>131.40866286287945</v>
      </c>
      <c r="G44" s="25">
        <f t="shared" si="1"/>
        <v>100</v>
      </c>
      <c r="H44" s="28">
        <f t="shared" si="6"/>
        <v>6.6403919879276252</v>
      </c>
      <c r="I44" s="22"/>
      <c r="J44" s="22">
        <v>66228908</v>
      </c>
      <c r="K44" s="22">
        <v>87322548.340000004</v>
      </c>
      <c r="L44" s="22">
        <v>87322548.340000004</v>
      </c>
      <c r="M44" s="22">
        <f t="shared" si="2"/>
        <v>131.84959706719007</v>
      </c>
      <c r="N44" s="22">
        <f t="shared" si="3"/>
        <v>100</v>
      </c>
      <c r="O44" s="28">
        <f t="shared" si="7"/>
        <v>7.4687144920186546</v>
      </c>
      <c r="P44" s="23">
        <f t="shared" si="4"/>
        <v>109.99159560257972</v>
      </c>
      <c r="Q44" s="22">
        <f t="shared" si="5"/>
        <v>0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22">
        <v>36264655.359999999</v>
      </c>
      <c r="E45" s="22">
        <v>36231459.490000002</v>
      </c>
      <c r="F45" s="25">
        <f t="shared" si="0"/>
        <v>101.23092598956718</v>
      </c>
      <c r="G45" s="25">
        <f t="shared" si="1"/>
        <v>99.90846219364154</v>
      </c>
      <c r="H45" s="28">
        <f t="shared" si="6"/>
        <v>2.5049187421246217</v>
      </c>
      <c r="I45" s="22"/>
      <c r="J45" s="22">
        <v>28858600</v>
      </c>
      <c r="K45" s="22">
        <v>29844326.07</v>
      </c>
      <c r="L45" s="22">
        <v>29816534.68</v>
      </c>
      <c r="M45" s="22">
        <f t="shared" si="2"/>
        <v>103.31940801009058</v>
      </c>
      <c r="N45" s="22">
        <f t="shared" si="3"/>
        <v>99.906878815307081</v>
      </c>
      <c r="O45" s="28">
        <f t="shared" si="7"/>
        <v>2.5502139928305803</v>
      </c>
      <c r="P45" s="23">
        <f t="shared" si="4"/>
        <v>121.51465580707786</v>
      </c>
      <c r="Q45" s="22">
        <f t="shared" si="5"/>
        <v>1.5833783344589847E-3</v>
      </c>
    </row>
    <row r="46" spans="1:17" s="30" customFormat="1" ht="31.5" customHeight="1" x14ac:dyDescent="0.25">
      <c r="A46" s="4" t="s">
        <v>77</v>
      </c>
      <c r="B46" s="5" t="s">
        <v>78</v>
      </c>
      <c r="C46" s="20">
        <f>SUM(C47:C50)</f>
        <v>20987600</v>
      </c>
      <c r="D46" s="20">
        <f>D47+D48+D49+D50</f>
        <v>18739588.780000001</v>
      </c>
      <c r="E46" s="20">
        <f>E47+E48+E49+E50</f>
        <v>18649864.52</v>
      </c>
      <c r="F46" s="24">
        <f t="shared" si="0"/>
        <v>88.86134917760964</v>
      </c>
      <c r="G46" s="24">
        <f t="shared" si="1"/>
        <v>99.521204755059728</v>
      </c>
      <c r="H46" s="27">
        <f t="shared" si="6"/>
        <v>1.2893876159509081</v>
      </c>
      <c r="I46" s="20"/>
      <c r="J46" s="20">
        <f>SUM(J47:J50)</f>
        <v>16111700</v>
      </c>
      <c r="K46" s="20">
        <f>K47+K48+K49+K50</f>
        <v>13207765.93</v>
      </c>
      <c r="L46" s="20">
        <f>L47+L48+L49+L50</f>
        <v>13189631.83</v>
      </c>
      <c r="M46" s="20">
        <f t="shared" si="2"/>
        <v>81.863688065194864</v>
      </c>
      <c r="N46" s="20">
        <f t="shared" si="3"/>
        <v>99.862701231259635</v>
      </c>
      <c r="O46" s="27">
        <f t="shared" si="7"/>
        <v>1.1281117679886474</v>
      </c>
      <c r="P46" s="21">
        <f t="shared" si="4"/>
        <v>141.39791588102273</v>
      </c>
      <c r="Q46" s="20">
        <f t="shared" si="5"/>
        <v>-0.34149647619990731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22">
        <v>3927179.18</v>
      </c>
      <c r="E47" s="22">
        <v>3927179.18</v>
      </c>
      <c r="F47" s="25">
        <f t="shared" si="0"/>
        <v>118.98740130283292</v>
      </c>
      <c r="G47" s="25">
        <f t="shared" si="1"/>
        <v>100</v>
      </c>
      <c r="H47" s="28">
        <f t="shared" si="6"/>
        <v>0.27151168818851251</v>
      </c>
      <c r="I47" s="22"/>
      <c r="J47" s="22">
        <v>3241700</v>
      </c>
      <c r="K47" s="22">
        <v>2994614.4</v>
      </c>
      <c r="L47" s="22">
        <v>2994614.4</v>
      </c>
      <c r="M47" s="22">
        <f t="shared" si="2"/>
        <v>92.377900484313784</v>
      </c>
      <c r="N47" s="22">
        <f t="shared" si="3"/>
        <v>100</v>
      </c>
      <c r="O47" s="28">
        <f t="shared" si="7"/>
        <v>0.25612995031024016</v>
      </c>
      <c r="P47" s="23">
        <f t="shared" si="4"/>
        <v>131.14139770382457</v>
      </c>
      <c r="Q47" s="22">
        <f t="shared" si="5"/>
        <v>0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22">
        <v>18027.18</v>
      </c>
      <c r="E48" s="22">
        <v>18027.18</v>
      </c>
      <c r="F48" s="25">
        <f t="shared" si="0"/>
        <v>4.5442853541719179</v>
      </c>
      <c r="G48" s="25">
        <f t="shared" si="1"/>
        <v>100</v>
      </c>
      <c r="H48" s="28">
        <f t="shared" si="6"/>
        <v>1.2463373456461919E-3</v>
      </c>
      <c r="I48" s="22"/>
      <c r="J48" s="22">
        <v>251700</v>
      </c>
      <c r="K48" s="22">
        <v>306041.53000000003</v>
      </c>
      <c r="L48" s="22">
        <v>306041.53000000003</v>
      </c>
      <c r="M48" s="22">
        <f t="shared" si="2"/>
        <v>121.58980135081447</v>
      </c>
      <c r="N48" s="22">
        <f t="shared" si="3"/>
        <v>100</v>
      </c>
      <c r="O48" s="28">
        <f t="shared" si="7"/>
        <v>2.6175791404652926E-2</v>
      </c>
      <c r="P48" s="23">
        <f t="shared" si="4"/>
        <v>5.890435850323974</v>
      </c>
      <c r="Q48" s="22">
        <f t="shared" si="5"/>
        <v>0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22">
        <v>14794382.42</v>
      </c>
      <c r="E49" s="22">
        <v>14704658.16</v>
      </c>
      <c r="F49" s="25">
        <f t="shared" si="0"/>
        <v>85.183162016869034</v>
      </c>
      <c r="G49" s="25">
        <f t="shared" si="1"/>
        <v>99.393524802504061</v>
      </c>
      <c r="H49" s="28">
        <f t="shared" si="6"/>
        <v>1.0166295904167495</v>
      </c>
      <c r="I49" s="22"/>
      <c r="J49" s="22">
        <v>12591500</v>
      </c>
      <c r="K49" s="22">
        <v>9907110</v>
      </c>
      <c r="L49" s="22">
        <v>9888975.9000000004</v>
      </c>
      <c r="M49" s="22">
        <f t="shared" si="2"/>
        <v>78.536916967795733</v>
      </c>
      <c r="N49" s="22">
        <f t="shared" si="3"/>
        <v>99.816958729639623</v>
      </c>
      <c r="O49" s="28">
        <f t="shared" si="7"/>
        <v>0.84580602627375412</v>
      </c>
      <c r="P49" s="23">
        <f t="shared" si="4"/>
        <v>148.6974820112566</v>
      </c>
      <c r="Q49" s="22">
        <f t="shared" si="5"/>
        <v>-0.42343392713556227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22">
        <v>0</v>
      </c>
      <c r="E50" s="22">
        <v>0</v>
      </c>
      <c r="F50" s="25">
        <f t="shared" si="0"/>
        <v>0</v>
      </c>
      <c r="G50" s="25">
        <v>0</v>
      </c>
      <c r="H50" s="28">
        <f t="shared" si="6"/>
        <v>0</v>
      </c>
      <c r="I50" s="22"/>
      <c r="J50" s="22">
        <v>26800</v>
      </c>
      <c r="K50" s="22">
        <v>0</v>
      </c>
      <c r="L50" s="22">
        <v>0</v>
      </c>
      <c r="M50" s="22">
        <f t="shared" si="2"/>
        <v>0</v>
      </c>
      <c r="N50" s="22">
        <v>0</v>
      </c>
      <c r="O50" s="28">
        <f t="shared" si="7"/>
        <v>0</v>
      </c>
      <c r="P50" s="23">
        <v>0</v>
      </c>
      <c r="Q50" s="22">
        <f t="shared" si="5"/>
        <v>0</v>
      </c>
    </row>
    <row r="51" spans="1:17" s="30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10">SUM(D52:D53)</f>
        <v>96546977.540000007</v>
      </c>
      <c r="E51" s="20">
        <f t="shared" si="10"/>
        <v>96470420.780000001</v>
      </c>
      <c r="F51" s="24">
        <f t="shared" si="0"/>
        <v>103.85182184404569</v>
      </c>
      <c r="G51" s="24">
        <f t="shared" si="1"/>
        <v>99.920705171771658</v>
      </c>
      <c r="H51" s="27">
        <f t="shared" si="6"/>
        <v>6.6696337512753763</v>
      </c>
      <c r="I51" s="20"/>
      <c r="J51" s="20">
        <f>SUM(J52:J53)</f>
        <v>73432000</v>
      </c>
      <c r="K51" s="20">
        <f t="shared" ref="K51:L51" si="11">SUM(K52:K53)</f>
        <v>81054083.300000012</v>
      </c>
      <c r="L51" s="20">
        <f t="shared" si="11"/>
        <v>81054083.300000012</v>
      </c>
      <c r="M51" s="20">
        <f t="shared" si="2"/>
        <v>110.37978442640812</v>
      </c>
      <c r="N51" s="20">
        <f t="shared" si="3"/>
        <v>100</v>
      </c>
      <c r="O51" s="27">
        <f>L51/$L$8*100-0.1</f>
        <v>6.83257146164497</v>
      </c>
      <c r="P51" s="21">
        <f t="shared" si="4"/>
        <v>119.01981597020909</v>
      </c>
      <c r="Q51" s="20">
        <f t="shared" si="5"/>
        <v>-7.9294828228341885E-2</v>
      </c>
    </row>
    <row r="52" spans="1:17" ht="34.5" customHeight="1" x14ac:dyDescent="0.25">
      <c r="A52" s="7" t="s">
        <v>126</v>
      </c>
      <c r="B52" s="8" t="s">
        <v>125</v>
      </c>
      <c r="C52" s="22">
        <v>12202400</v>
      </c>
      <c r="D52" s="22">
        <v>10857164.59</v>
      </c>
      <c r="E52" s="22">
        <v>10857164.59</v>
      </c>
      <c r="F52" s="25">
        <f t="shared" si="0"/>
        <v>88.975648970694294</v>
      </c>
      <c r="G52" s="25">
        <f t="shared" si="1"/>
        <v>100</v>
      </c>
      <c r="H52" s="28">
        <f t="shared" si="6"/>
        <v>0.75062709177721787</v>
      </c>
      <c r="I52" s="22"/>
      <c r="J52" s="22">
        <v>12073800</v>
      </c>
      <c r="K52" s="22">
        <v>10793000.119999999</v>
      </c>
      <c r="L52" s="22">
        <v>10793000.119999999</v>
      </c>
      <c r="M52" s="22">
        <f t="shared" si="2"/>
        <v>89.391907435935664</v>
      </c>
      <c r="N52" s="22">
        <f t="shared" si="3"/>
        <v>100</v>
      </c>
      <c r="O52" s="28">
        <f>L52/$L$8*100-0.1</f>
        <v>0.8231273931074452</v>
      </c>
      <c r="P52" s="23">
        <f t="shared" si="4"/>
        <v>100.59450078093764</v>
      </c>
      <c r="Q52" s="22">
        <f t="shared" si="5"/>
        <v>0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22">
        <v>85689812.950000003</v>
      </c>
      <c r="E53" s="22">
        <v>85613256.189999998</v>
      </c>
      <c r="F53" s="25">
        <f t="shared" si="0"/>
        <v>106.10148195849978</v>
      </c>
      <c r="G53" s="25">
        <f t="shared" si="1"/>
        <v>99.910658271544278</v>
      </c>
      <c r="H53" s="28">
        <f t="shared" si="6"/>
        <v>5.9190066594981587</v>
      </c>
      <c r="I53" s="22"/>
      <c r="J53" s="22">
        <v>61358200</v>
      </c>
      <c r="K53" s="22">
        <v>70261083.180000007</v>
      </c>
      <c r="L53" s="22">
        <v>70261083.180000007</v>
      </c>
      <c r="M53" s="22">
        <f t="shared" si="2"/>
        <v>114.50968767010767</v>
      </c>
      <c r="N53" s="22">
        <f t="shared" si="3"/>
        <v>100</v>
      </c>
      <c r="O53" s="28">
        <f t="shared" si="7"/>
        <v>6.0094440685375234</v>
      </c>
      <c r="P53" s="23">
        <f t="shared" si="4"/>
        <v>121.85017980817298</v>
      </c>
      <c r="Q53" s="22">
        <f t="shared" si="5"/>
        <v>-8.9341728455721636E-2</v>
      </c>
    </row>
    <row r="54" spans="1:17" s="30" customFormat="1" ht="40.5" customHeight="1" x14ac:dyDescent="0.25">
      <c r="A54" s="4" t="s">
        <v>91</v>
      </c>
      <c r="B54" s="6">
        <v>1200</v>
      </c>
      <c r="C54" s="20">
        <f>SUM(C55)</f>
        <v>10638900</v>
      </c>
      <c r="D54" s="20">
        <f>D55</f>
        <v>10719342</v>
      </c>
      <c r="E54" s="20">
        <f>E55</f>
        <v>9953603.9900000002</v>
      </c>
      <c r="F54" s="24">
        <f t="shared" si="0"/>
        <v>93.558582090253694</v>
      </c>
      <c r="G54" s="24">
        <f t="shared" si="1"/>
        <v>92.856483075173841</v>
      </c>
      <c r="H54" s="27">
        <f t="shared" si="6"/>
        <v>0.68815801342805394</v>
      </c>
      <c r="I54" s="20"/>
      <c r="J54" s="20">
        <f>SUM(J55)</f>
        <v>4101200</v>
      </c>
      <c r="K54" s="20">
        <f>K55</f>
        <v>4488740.5999999996</v>
      </c>
      <c r="L54" s="20">
        <f>L55</f>
        <v>4473851.3</v>
      </c>
      <c r="M54" s="20">
        <f t="shared" si="2"/>
        <v>109.0863966643909</v>
      </c>
      <c r="N54" s="20">
        <f t="shared" si="3"/>
        <v>99.668296715564281</v>
      </c>
      <c r="O54" s="27">
        <f t="shared" si="7"/>
        <v>0.38264936920239329</v>
      </c>
      <c r="P54" s="21">
        <f t="shared" si="4"/>
        <v>222.48401483527181</v>
      </c>
      <c r="Q54" s="20">
        <f t="shared" si="5"/>
        <v>-6.8118136403904401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22">
        <v>10719342</v>
      </c>
      <c r="E55" s="22">
        <v>9953603.9900000002</v>
      </c>
      <c r="F55" s="25">
        <f t="shared" si="0"/>
        <v>93.558582090253694</v>
      </c>
      <c r="G55" s="25">
        <f t="shared" si="1"/>
        <v>92.856483075173841</v>
      </c>
      <c r="H55" s="28">
        <f t="shared" si="6"/>
        <v>0.68815801342805394</v>
      </c>
      <c r="I55" s="22"/>
      <c r="J55" s="22">
        <v>4101200</v>
      </c>
      <c r="K55" s="22">
        <v>4488740.5999999996</v>
      </c>
      <c r="L55" s="22">
        <v>4473851.3</v>
      </c>
      <c r="M55" s="22">
        <f t="shared" si="2"/>
        <v>109.0863966643909</v>
      </c>
      <c r="N55" s="22">
        <f t="shared" si="3"/>
        <v>99.668296715564281</v>
      </c>
      <c r="O55" s="28">
        <f t="shared" si="7"/>
        <v>0.38264936920239329</v>
      </c>
      <c r="P55" s="23">
        <f t="shared" si="4"/>
        <v>222.48401483527181</v>
      </c>
      <c r="Q55" s="22">
        <f t="shared" si="5"/>
        <v>-6.8118136403904401</v>
      </c>
    </row>
    <row r="56" spans="1:17" s="30" customFormat="1" ht="30" customHeight="1" x14ac:dyDescent="0.25">
      <c r="A56" s="4" t="s">
        <v>93</v>
      </c>
      <c r="B56" s="6">
        <v>1300</v>
      </c>
      <c r="C56" s="20">
        <f>SUM(C57)</f>
        <v>5700</v>
      </c>
      <c r="D56" s="20">
        <f>D57</f>
        <v>5700</v>
      </c>
      <c r="E56" s="20">
        <f>E57</f>
        <v>5593.93</v>
      </c>
      <c r="F56" s="24">
        <f t="shared" si="0"/>
        <v>98.139122807017557</v>
      </c>
      <c r="G56" s="24">
        <f t="shared" si="1"/>
        <v>98.139122807017557</v>
      </c>
      <c r="H56" s="27">
        <f t="shared" si="6"/>
        <v>3.8674511864476878E-4</v>
      </c>
      <c r="I56" s="20"/>
      <c r="J56" s="20">
        <f>SUM(J57)</f>
        <v>9700</v>
      </c>
      <c r="K56" s="20">
        <f>K57</f>
        <v>9629.34</v>
      </c>
      <c r="L56" s="20">
        <f>L57</f>
        <v>9629.34</v>
      </c>
      <c r="M56" s="20">
        <f t="shared" si="2"/>
        <v>99.27154639175258</v>
      </c>
      <c r="N56" s="20">
        <f t="shared" si="3"/>
        <v>100</v>
      </c>
      <c r="O56" s="27">
        <f t="shared" si="7"/>
        <v>8.2359931740140177E-4</v>
      </c>
      <c r="P56" s="21">
        <f t="shared" si="4"/>
        <v>58.092558783883433</v>
      </c>
      <c r="Q56" s="20">
        <f t="shared" si="5"/>
        <v>-1.8608771929824428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22">
        <v>5700</v>
      </c>
      <c r="E57" s="22">
        <v>5593.93</v>
      </c>
      <c r="F57" s="25">
        <f t="shared" si="0"/>
        <v>98.139122807017557</v>
      </c>
      <c r="G57" s="25">
        <f t="shared" si="1"/>
        <v>98.139122807017557</v>
      </c>
      <c r="H57" s="28">
        <f t="shared" si="6"/>
        <v>3.8674511864476878E-4</v>
      </c>
      <c r="I57" s="22"/>
      <c r="J57" s="22">
        <v>9700</v>
      </c>
      <c r="K57" s="22">
        <v>9629.34</v>
      </c>
      <c r="L57" s="22">
        <v>9629.34</v>
      </c>
      <c r="M57" s="22">
        <f t="shared" si="2"/>
        <v>99.27154639175258</v>
      </c>
      <c r="N57" s="22">
        <f t="shared" si="3"/>
        <v>100</v>
      </c>
      <c r="O57" s="28">
        <f t="shared" si="7"/>
        <v>8.2359931740140177E-4</v>
      </c>
      <c r="P57" s="23">
        <f t="shared" si="4"/>
        <v>58.092558783883433</v>
      </c>
      <c r="Q57" s="22">
        <f t="shared" si="5"/>
        <v>-1.8608771929824428</v>
      </c>
    </row>
    <row r="58" spans="1:17" ht="15.75" x14ac:dyDescent="0.25">
      <c r="E58" t="s">
        <v>120</v>
      </c>
      <c r="L58" s="29" t="s">
        <v>120</v>
      </c>
    </row>
  </sheetData>
  <mergeCells count="18"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  <mergeCell ref="J5:J6"/>
    <mergeCell ref="K5:K6"/>
    <mergeCell ref="L5:L6"/>
  </mergeCells>
  <pageMargins left="0.23622047244094491" right="0.23622047244094491" top="0.15748031496062992" bottom="0.19685039370078741" header="0.51181102362204722" footer="0.5118110236220472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12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fu5</cp:lastModifiedBy>
  <cp:lastPrinted>2025-11-06T07:24:57Z</cp:lastPrinted>
  <dcterms:created xsi:type="dcterms:W3CDTF">2016-08-26T04:33:48Z</dcterms:created>
  <dcterms:modified xsi:type="dcterms:W3CDTF">2026-01-23T13:17:52Z</dcterms:modified>
</cp:coreProperties>
</file>